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1" i="1" l="1"/>
  <c r="I88" i="1"/>
  <c r="G77" i="1"/>
  <c r="F77" i="1"/>
  <c r="H77" i="1" s="1"/>
  <c r="I77" i="1" s="1"/>
  <c r="E77" i="1"/>
  <c r="E76" i="1"/>
  <c r="F76" i="1" s="1"/>
  <c r="H76" i="1" s="1"/>
  <c r="I76" i="1" s="1"/>
  <c r="F72" i="1"/>
  <c r="H72" i="1" s="1"/>
  <c r="I72" i="1" s="1"/>
  <c r="F71" i="1"/>
  <c r="H71" i="1" s="1"/>
  <c r="I71" i="1" s="1"/>
  <c r="F70" i="1"/>
  <c r="H70" i="1" s="1"/>
  <c r="I70" i="1" s="1"/>
  <c r="H69" i="1"/>
  <c r="I69" i="1" s="1"/>
  <c r="F69" i="1"/>
  <c r="F67" i="1"/>
  <c r="H67" i="1" s="1"/>
  <c r="I67" i="1" s="1"/>
  <c r="F66" i="1"/>
  <c r="H66" i="1" s="1"/>
  <c r="I66" i="1" s="1"/>
  <c r="F65" i="1"/>
  <c r="H65" i="1" s="1"/>
  <c r="I65" i="1" s="1"/>
  <c r="F64" i="1"/>
  <c r="H64" i="1" s="1"/>
  <c r="I64" i="1" s="1"/>
  <c r="F63" i="1"/>
  <c r="H63" i="1" s="1"/>
  <c r="I63" i="1" s="1"/>
  <c r="F62" i="1"/>
  <c r="H62" i="1" s="1"/>
  <c r="I62" i="1" s="1"/>
  <c r="F61" i="1"/>
  <c r="H61" i="1" s="1"/>
  <c r="I61" i="1" s="1"/>
  <c r="H60" i="1"/>
  <c r="I60" i="1" s="1"/>
  <c r="F60" i="1"/>
  <c r="F59" i="1"/>
  <c r="H59" i="1" s="1"/>
  <c r="I59" i="1" s="1"/>
  <c r="E58" i="1"/>
  <c r="F58" i="1" s="1"/>
  <c r="H58" i="1" s="1"/>
  <c r="I58" i="1" s="1"/>
  <c r="H57" i="1"/>
  <c r="I57" i="1" s="1"/>
  <c r="F57" i="1"/>
  <c r="F56" i="1"/>
  <c r="H56" i="1" s="1"/>
  <c r="I56" i="1" s="1"/>
  <c r="F55" i="1"/>
  <c r="H55" i="1" s="1"/>
  <c r="I55" i="1" s="1"/>
  <c r="F52" i="1"/>
  <c r="H52" i="1" s="1"/>
  <c r="I52" i="1" s="1"/>
  <c r="F51" i="1"/>
  <c r="H51" i="1" s="1"/>
  <c r="I51" i="1" s="1"/>
  <c r="I50" i="1"/>
  <c r="H50" i="1"/>
  <c r="D49" i="1"/>
  <c r="F49" i="1" s="1"/>
  <c r="H49" i="1" s="1"/>
  <c r="I49" i="1" s="1"/>
  <c r="F48" i="1"/>
  <c r="H48" i="1" s="1"/>
  <c r="I48" i="1" s="1"/>
  <c r="D48" i="1"/>
  <c r="F47" i="1"/>
  <c r="H47" i="1" s="1"/>
  <c r="I47" i="1" s="1"/>
  <c r="D46" i="1"/>
  <c r="F46" i="1" s="1"/>
  <c r="H46" i="1" s="1"/>
  <c r="I46" i="1" s="1"/>
  <c r="H44" i="1"/>
  <c r="I44" i="1" s="1"/>
  <c r="F44" i="1"/>
  <c r="F43" i="1"/>
  <c r="H43" i="1" s="1"/>
  <c r="I43" i="1" s="1"/>
  <c r="F42" i="1"/>
  <c r="H42" i="1" s="1"/>
  <c r="I42" i="1" s="1"/>
  <c r="D41" i="1"/>
  <c r="F41" i="1" s="1"/>
  <c r="H41" i="1" s="1"/>
  <c r="I41" i="1" s="1"/>
  <c r="D40" i="1"/>
  <c r="F40" i="1" s="1"/>
  <c r="H40" i="1" s="1"/>
  <c r="I40" i="1" s="1"/>
  <c r="D39" i="1"/>
  <c r="F39" i="1" s="1"/>
  <c r="H39" i="1" s="1"/>
  <c r="I39" i="1" s="1"/>
  <c r="F36" i="1"/>
  <c r="H36" i="1" s="1"/>
  <c r="I36" i="1" s="1"/>
  <c r="H34" i="1"/>
  <c r="I34" i="1" s="1"/>
  <c r="F34" i="1"/>
  <c r="D33" i="1"/>
  <c r="F33" i="1" s="1"/>
  <c r="H33" i="1" s="1"/>
  <c r="I33" i="1" s="1"/>
  <c r="F32" i="1"/>
  <c r="H32" i="1" s="1"/>
  <c r="D32" i="1"/>
  <c r="I32" i="1" l="1"/>
  <c r="I90" i="1" s="1"/>
  <c r="H90" i="1"/>
  <c r="H92" i="1" s="1"/>
  <c r="H93" i="1" s="1"/>
</calcChain>
</file>

<file path=xl/sharedStrings.xml><?xml version="1.0" encoding="utf-8"?>
<sst xmlns="http://schemas.openxmlformats.org/spreadsheetml/2006/main" count="170" uniqueCount="143">
  <si>
    <t>Приложение № 11</t>
  </si>
  <si>
    <t xml:space="preserve">Наименование населенного пункта </t>
  </si>
  <si>
    <t>г. Ухта, пгт. Ярега</t>
  </si>
  <si>
    <t>Наименование улицы</t>
  </si>
  <si>
    <t>Лермонтова</t>
  </si>
  <si>
    <t>№ дома</t>
  </si>
  <si>
    <t>9</t>
  </si>
  <si>
    <t>Год постройки</t>
  </si>
  <si>
    <t>1988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</si>
  <si>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</si>
  <si>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</si>
  <si>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</si>
  <si>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</si>
  <si>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</si>
  <si>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</si>
  <si>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</si>
  <si>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>-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</si>
  <si>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</si>
  <si>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</si>
  <si>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9 по ул.Лермонтова в пгт.Ярега, г.Ухта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</si>
  <si>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</si>
  <si>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</si>
  <si>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</si>
  <si>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</si>
  <si>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</si>
  <si>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</si>
  <si>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</si>
  <si>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</si>
  <si>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</si>
  <si>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Санитарное содержание </t>
  </si>
  <si>
    <t>51-001</t>
  </si>
  <si>
    <t>Подметание л/клеток,  тамбуров</t>
  </si>
  <si>
    <t>100 м2</t>
  </si>
  <si>
    <t>51-009</t>
  </si>
  <si>
    <t>Мытье л/клеток,  тамбуров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</si>
  <si>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</si>
  <si>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</si>
  <si>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</si>
  <si>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</si>
  <si>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</si>
  <si>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 xml:space="preserve">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</si>
  <si>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</si>
  <si>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</si>
  <si>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покрытием (крыльца, вх.  Площадоки,асф)</t>
  </si>
  <si>
    <t>1000 м2</t>
  </si>
  <si>
    <t>Подметание отмостка</t>
  </si>
  <si>
    <t>53-020прим.</t>
  </si>
  <si>
    <t xml:space="preserve">Уборка  газонов </t>
  </si>
  <si>
    <t>53-021</t>
  </si>
  <si>
    <t>Уборка грунта после зимы.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</si>
  <si>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</si>
  <si>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</si>
  <si>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</si>
  <si>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</si>
  <si>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</si>
  <si>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</si>
  <si>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</si>
  <si>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</si>
  <si>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54-013</t>
  </si>
  <si>
    <t xml:space="preserve">Сдвигание снега по территории  с усовершенствованным покрытием </t>
  </si>
  <si>
    <t xml:space="preserve">в дни снегопада </t>
  </si>
  <si>
    <t>54-013 прим</t>
  </si>
  <si>
    <t>Сдвигание  снега с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</si>
  <si>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</si>
  <si>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</si>
  <si>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</si>
  <si>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</si>
  <si>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</si>
  <si>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</si>
  <si>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54-022</t>
  </si>
  <si>
    <t>Очистка территории 1 класса с усовершенствованным покрытием под скребок</t>
  </si>
  <si>
    <t xml:space="preserve">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</si>
  <si>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</si>
  <si>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</si>
  <si>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</si>
  <si>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</si>
  <si>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</si>
  <si>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</si>
  <si>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</si>
  <si>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 xml:space="preserve">42-011 прим. </t>
  </si>
  <si>
    <t>Осмотр системы и обслуживание ХВ и отведение сточных вод</t>
  </si>
  <si>
    <t xml:space="preserve">Осмотр  СО 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</si>
  <si>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</si>
  <si>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</si>
  <si>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</si>
  <si>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</si>
  <si>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</si>
  <si>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</si>
  <si>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</si>
  <si>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</si>
  <si>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42-003</t>
  </si>
  <si>
    <t>Осмотр деревянных конструкций стропил</t>
  </si>
  <si>
    <t>100м3</t>
  </si>
  <si>
    <t>2-1-1б</t>
  </si>
  <si>
    <t>Проверка технического состояния вентканалов</t>
  </si>
  <si>
    <t>шт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</si>
  <si>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</si>
  <si>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</si>
  <si>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</si>
  <si>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</si>
  <si>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</si>
  <si>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33-037прим.</t>
  </si>
  <si>
    <t xml:space="preserve">Снятие показаний ОДПУ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</si>
  <si>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</si>
  <si>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</si>
  <si>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</si>
  <si>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31-068</t>
  </si>
  <si>
    <t>Гидравлическое испытание трубопроводов системы отопления</t>
  </si>
  <si>
    <t>100 м</t>
  </si>
  <si>
    <t>31-043</t>
  </si>
  <si>
    <t>Спуск и наполнение воды системы отопления без осмотра системы</t>
  </si>
  <si>
    <t>1000 мЗ здания</t>
  </si>
  <si>
    <t>31-045</t>
  </si>
  <si>
    <t>Проверка на прогрев отопительных приборов с регулировкой</t>
  </si>
  <si>
    <t>1 прибор</t>
  </si>
  <si>
    <t xml:space="preserve">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</si>
  <si>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</si>
  <si>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</si>
  <si>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</si>
  <si>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Аварийное обслуживание ( ХВ, отведение сточных вод, электрическая энергия, отопление)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</si>
  <si>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</si>
  <si>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</si>
  <si>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</si>
  <si>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</si>
  <si>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</si>
  <si>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</si>
  <si>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</si>
  <si>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</si>
  <si>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</si>
  <si>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</si>
  <si>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</si>
  <si>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</si>
  <si>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</si>
  <si>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</si>
  <si>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</si>
  <si>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</si>
  <si>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</si>
  <si>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</si>
  <si>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</si>
  <si>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</si>
  <si>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 администрации МОГО "Ухта"</t>
  </si>
  <si>
    <t>к постановлению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</si>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</sst>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_р_._-;\-* #,##0.00_р_._-;_-* \-??_р_._-;_-@_-"/>
    <numFmt numFmtId="166" formatCode="0.0"/>
    <numFmt numFmtId="167" formatCode="_-* #,##0.00\ _₽_-;\-* #,##0.00\ _₽_-;_-* \-??\ _₽_-;_-@_-"/>
  </numFmts>
  <fonts count="25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rgb="FFD9D9D9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2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15" fillId="0" borderId="0" xfId="0" applyFont="1"/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13" fillId="0" borderId="1" xfId="2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5" fontId="18" fillId="0" borderId="1" xfId="2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" fontId="13" fillId="0" borderId="11" xfId="1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/>
    </xf>
    <xf numFmtId="0" fontId="9" fillId="0" borderId="0" xfId="0" applyFont="1"/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4" fontId="13" fillId="0" borderId="1" xfId="1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2" borderId="9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0" fillId="2" borderId="0" xfId="0" applyFill="1"/>
    <xf numFmtId="0" fontId="6" fillId="2" borderId="12" xfId="2" applyFont="1" applyFill="1" applyBorder="1" applyAlignment="1" applyProtection="1">
      <alignment horizontal="center" vertical="center" wrapText="1"/>
      <protection hidden="1"/>
    </xf>
    <xf numFmtId="49" fontId="13" fillId="2" borderId="1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65" fontId="18" fillId="0" borderId="3" xfId="2" applyNumberFormat="1" applyFont="1" applyBorder="1" applyAlignment="1">
      <alignment horizontal="center" vertical="center"/>
    </xf>
    <xf numFmtId="0" fontId="19" fillId="0" borderId="0" xfId="0" applyFont="1"/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" fontId="20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vertical="center"/>
    </xf>
    <xf numFmtId="0" fontId="21" fillId="0" borderId="0" xfId="0" applyFont="1"/>
    <xf numFmtId="2" fontId="20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 applyAlignment="1">
      <alignment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/>
    <xf numFmtId="0" fontId="20" fillId="2" borderId="1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right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3"/>
  <sheetViews>
    <sheetView tabSelected="1" view="pageBreakPreview" topLeftCell="A69" zoomScaleNormal="110" zoomScaleSheetLayoutView="100" workbookViewId="0">
      <selection sqref="A1:I72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1.28515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t="18.75" x14ac:dyDescent="0.3">
      <c r="A1" s="1"/>
      <c r="B1" s="1"/>
      <c r="C1" s="2"/>
      <c r="D1" s="2"/>
      <c r="E1" s="2"/>
      <c r="F1" s="116" t="s">
        <v>0</v>
      </c>
      <c r="G1" s="116"/>
      <c r="H1" s="116"/>
      <c r="I1" s="116"/>
    </row>
    <row r="2" spans="1:9" s="4" customFormat="1" ht="18.75" x14ac:dyDescent="0.3">
      <c r="A2" s="1"/>
      <c r="B2" s="1"/>
      <c r="C2" s="2"/>
      <c r="D2" s="2"/>
      <c r="E2" s="2"/>
      <c r="F2" s="116" t="s">
        <v>141</v>
      </c>
      <c r="G2" s="116"/>
      <c r="H2" s="116"/>
      <c r="I2" s="116"/>
    </row>
    <row r="3" spans="1:9" s="4" customFormat="1" ht="18.75" x14ac:dyDescent="0.3">
      <c r="A3" s="1"/>
      <c r="B3" s="1"/>
      <c r="C3" s="2"/>
      <c r="D3" s="2"/>
      <c r="E3" s="2"/>
      <c r="F3" s="116" t="s">
        <v>140</v>
      </c>
      <c r="G3" s="116"/>
      <c r="H3" s="116"/>
      <c r="I3" s="116"/>
    </row>
    <row r="4" spans="1:9" s="4" customFormat="1" ht="18.75" x14ac:dyDescent="0.3">
      <c r="A4" s="1"/>
      <c r="B4" s="1"/>
      <c r="C4" s="2"/>
      <c r="D4" s="2"/>
      <c r="E4" s="2"/>
      <c r="F4" s="116" t="s">
        <v>142</v>
      </c>
      <c r="G4" s="116"/>
      <c r="H4" s="116"/>
      <c r="I4" s="116"/>
    </row>
    <row r="5" spans="1:9" ht="15" hidden="1" customHeight="1" x14ac:dyDescent="0.3">
      <c r="A5" s="131"/>
      <c r="B5" s="131"/>
      <c r="F5" s="110"/>
      <c r="G5" s="111"/>
      <c r="H5" s="110"/>
      <c r="I5" s="112"/>
    </row>
    <row r="6" spans="1:9" ht="15" hidden="1" customHeight="1" x14ac:dyDescent="0.25">
      <c r="A6" s="5"/>
      <c r="B6" s="6"/>
      <c r="C6" s="132"/>
      <c r="D6" s="132"/>
      <c r="E6" s="132"/>
      <c r="F6" s="132"/>
      <c r="G6" s="132"/>
      <c r="H6" s="132"/>
      <c r="I6" s="132"/>
    </row>
    <row r="7" spans="1:9" ht="15" hidden="1" customHeight="1" x14ac:dyDescent="0.25">
      <c r="A7" s="5"/>
      <c r="B7" s="6"/>
      <c r="C7" s="128"/>
      <c r="D7" s="128"/>
      <c r="E7" s="128"/>
      <c r="F7" s="128"/>
      <c r="G7" s="128"/>
      <c r="H7" s="128"/>
      <c r="I7" s="128"/>
    </row>
    <row r="8" spans="1:9" ht="15" customHeight="1" x14ac:dyDescent="0.25">
      <c r="A8" s="5"/>
      <c r="B8" s="6"/>
      <c r="C8" s="128"/>
      <c r="D8" s="128"/>
      <c r="E8" s="128"/>
      <c r="F8" s="128"/>
      <c r="G8" s="128"/>
      <c r="H8" s="128"/>
      <c r="I8" s="128"/>
    </row>
    <row r="9" spans="1:9" ht="10.5" customHeight="1" x14ac:dyDescent="0.25">
      <c r="A9" s="5"/>
      <c r="B9" s="6"/>
      <c r="C9" s="7"/>
      <c r="D9" s="127"/>
      <c r="E9" s="127"/>
      <c r="F9" s="127"/>
      <c r="G9" s="127"/>
      <c r="H9" s="127"/>
      <c r="I9" s="127"/>
    </row>
    <row r="10" spans="1:9" ht="15" hidden="1" customHeight="1" x14ac:dyDescent="0.25">
      <c r="A10" s="5"/>
      <c r="B10" s="6"/>
      <c r="C10" s="7"/>
      <c r="D10" s="127"/>
      <c r="E10" s="127"/>
      <c r="F10" s="127"/>
      <c r="G10" s="127"/>
      <c r="H10" s="127"/>
      <c r="I10" s="127"/>
    </row>
    <row r="11" spans="1:9" ht="15" hidden="1" customHeight="1" x14ac:dyDescent="0.25">
      <c r="A11" s="5"/>
      <c r="B11" s="6"/>
      <c r="C11" s="128"/>
      <c r="D11" s="128"/>
      <c r="E11" s="128"/>
      <c r="F11" s="128"/>
      <c r="G11" s="128"/>
      <c r="H11" s="128"/>
      <c r="I11" s="128"/>
    </row>
    <row r="12" spans="1:9" ht="15" hidden="1" customHeight="1" x14ac:dyDescent="0.25">
      <c r="A12" s="5"/>
      <c r="B12" s="6"/>
      <c r="C12" s="7"/>
      <c r="D12" s="7"/>
      <c r="E12" s="7"/>
      <c r="F12" s="129"/>
      <c r="G12" s="129"/>
      <c r="H12" s="129"/>
      <c r="I12" s="129"/>
    </row>
    <row r="13" spans="1:9" ht="15" customHeight="1" x14ac:dyDescent="0.3">
      <c r="A13" s="5"/>
      <c r="B13" s="8" t="s">
        <v>1</v>
      </c>
      <c r="C13" s="130" t="s">
        <v>2</v>
      </c>
      <c r="D13" s="130"/>
      <c r="E13" s="130"/>
      <c r="F13" s="9"/>
      <c r="G13" s="9"/>
      <c r="H13" s="9"/>
      <c r="I13" s="9"/>
    </row>
    <row r="14" spans="1:9" ht="15" customHeight="1" x14ac:dyDescent="0.3">
      <c r="A14" s="5"/>
      <c r="B14" s="8" t="s">
        <v>3</v>
      </c>
      <c r="C14" s="124" t="s">
        <v>4</v>
      </c>
      <c r="D14" s="124"/>
      <c r="E14" s="124"/>
      <c r="F14" s="9"/>
      <c r="G14" s="9"/>
      <c r="H14" s="9"/>
      <c r="I14" s="9"/>
    </row>
    <row r="15" spans="1:9" ht="15" customHeight="1" x14ac:dyDescent="0.3">
      <c r="A15" s="5"/>
      <c r="B15" s="8" t="s">
        <v>5</v>
      </c>
      <c r="C15" s="126" t="s">
        <v>6</v>
      </c>
      <c r="D15" s="126"/>
      <c r="E15" s="126"/>
      <c r="F15" s="9"/>
      <c r="G15" s="9"/>
      <c r="H15" s="9"/>
      <c r="I15" s="9"/>
    </row>
    <row r="16" spans="1:9" ht="15" customHeight="1" x14ac:dyDescent="0.3">
      <c r="A16" s="5"/>
      <c r="B16" s="8" t="s">
        <v>7</v>
      </c>
      <c r="C16" s="126" t="s">
        <v>8</v>
      </c>
      <c r="D16" s="126"/>
      <c r="E16" s="126"/>
      <c r="F16" s="9"/>
      <c r="G16" s="9"/>
      <c r="H16" s="9"/>
      <c r="I16" s="9"/>
    </row>
    <row r="17" spans="1:9" ht="15" customHeight="1" x14ac:dyDescent="0.3">
      <c r="A17" s="5"/>
      <c r="B17" s="8" t="s">
        <v>9</v>
      </c>
      <c r="C17" s="124"/>
      <c r="D17" s="124"/>
      <c r="E17" s="124"/>
      <c r="F17" s="9"/>
      <c r="G17" s="9"/>
      <c r="H17" s="9"/>
      <c r="I17" s="9"/>
    </row>
    <row r="18" spans="1:9" ht="15" customHeight="1" x14ac:dyDescent="0.3">
      <c r="A18" s="5"/>
      <c r="B18" s="8" t="s">
        <v>10</v>
      </c>
      <c r="C18" s="124">
        <v>2</v>
      </c>
      <c r="D18" s="124"/>
      <c r="E18" s="124"/>
      <c r="F18" s="9"/>
      <c r="G18" s="9"/>
      <c r="H18" s="9"/>
      <c r="I18" s="9"/>
    </row>
    <row r="19" spans="1:9" ht="15" customHeight="1" x14ac:dyDescent="0.3">
      <c r="A19" s="5"/>
      <c r="B19" s="8" t="s">
        <v>11</v>
      </c>
      <c r="C19" s="124">
        <v>2</v>
      </c>
      <c r="D19" s="124"/>
      <c r="E19" s="124"/>
      <c r="F19" s="9"/>
      <c r="G19" s="9"/>
      <c r="H19" s="9"/>
      <c r="I19" s="9"/>
    </row>
    <row r="20" spans="1:9" ht="15" customHeight="1" x14ac:dyDescent="0.3">
      <c r="A20" s="5"/>
      <c r="B20" s="8" t="s">
        <v>12</v>
      </c>
      <c r="C20" s="124">
        <v>16</v>
      </c>
      <c r="D20" s="124"/>
      <c r="E20" s="124"/>
      <c r="F20" s="9"/>
      <c r="G20" s="9"/>
      <c r="H20" s="9"/>
      <c r="I20" s="9"/>
    </row>
    <row r="21" spans="1:9" ht="15" customHeight="1" x14ac:dyDescent="0.3">
      <c r="A21" s="5"/>
      <c r="B21" s="8" t="s">
        <v>13</v>
      </c>
      <c r="C21" s="124">
        <v>910.6</v>
      </c>
      <c r="D21" s="124"/>
      <c r="E21" s="124"/>
      <c r="F21" s="9"/>
      <c r="G21" s="9"/>
      <c r="H21" s="9"/>
      <c r="I21" s="9"/>
    </row>
    <row r="22" spans="1:9" ht="15" customHeight="1" x14ac:dyDescent="0.25">
      <c r="A22" s="5"/>
      <c r="B22" s="8" t="s">
        <v>14</v>
      </c>
      <c r="C22" s="124">
        <v>543.9</v>
      </c>
      <c r="D22" s="124"/>
      <c r="E22" s="124"/>
      <c r="F22" s="11"/>
      <c r="G22" s="12"/>
      <c r="H22" s="13"/>
      <c r="I22" s="14"/>
    </row>
    <row r="23" spans="1:9" ht="15" customHeight="1" x14ac:dyDescent="0.25">
      <c r="A23" s="5"/>
      <c r="B23" s="8" t="s">
        <v>15</v>
      </c>
      <c r="C23" s="125" t="s">
        <v>16</v>
      </c>
      <c r="D23" s="125"/>
      <c r="E23" s="125"/>
      <c r="F23" s="11"/>
      <c r="G23" s="12"/>
      <c r="H23" s="13"/>
      <c r="I23" s="14"/>
    </row>
    <row r="24" spans="1:9" ht="28.5" customHeight="1" x14ac:dyDescent="0.25">
      <c r="A24" s="5"/>
      <c r="B24" s="8" t="s">
        <v>17</v>
      </c>
      <c r="C24" s="124">
        <v>165.3</v>
      </c>
      <c r="D24" s="124"/>
      <c r="E24" s="124"/>
      <c r="F24" s="11"/>
      <c r="G24" s="12"/>
      <c r="H24" s="13"/>
      <c r="I24" s="14"/>
    </row>
    <row r="25" spans="1:9" ht="15" customHeight="1" x14ac:dyDescent="0.25">
      <c r="A25" s="5"/>
      <c r="B25" s="16"/>
      <c r="C25" s="17"/>
      <c r="D25" s="17"/>
      <c r="E25" s="17"/>
      <c r="F25" s="11"/>
      <c r="G25" s="12"/>
      <c r="H25" s="13"/>
      <c r="I25" s="14"/>
    </row>
    <row r="26" spans="1:9" ht="15" customHeight="1" x14ac:dyDescent="0.25">
      <c r="A26" s="5"/>
      <c r="B26" s="121"/>
      <c r="C26" s="121"/>
      <c r="D26" s="121"/>
      <c r="E26" s="121"/>
      <c r="F26" s="121"/>
      <c r="G26" s="121"/>
      <c r="H26" s="121"/>
      <c r="I26" s="121"/>
    </row>
    <row r="27" spans="1:9" ht="15" customHeight="1" x14ac:dyDescent="0.25">
      <c r="A27" s="122" t="s">
        <v>18</v>
      </c>
      <c r="B27" s="122"/>
      <c r="C27" s="122"/>
      <c r="D27" s="122"/>
      <c r="E27" s="122"/>
      <c r="F27" s="122"/>
      <c r="G27" s="122"/>
      <c r="H27" s="122"/>
      <c r="I27" s="122"/>
    </row>
    <row r="28" spans="1:9" ht="15" customHeight="1" x14ac:dyDescent="0.25">
      <c r="A28" s="122" t="s">
        <v>19</v>
      </c>
      <c r="B28" s="122"/>
      <c r="C28" s="122"/>
      <c r="D28" s="122"/>
      <c r="E28" s="122"/>
      <c r="F28" s="122"/>
      <c r="G28" s="122"/>
      <c r="H28" s="122"/>
      <c r="I28" s="122"/>
    </row>
    <row r="29" spans="1:9" ht="91.5" customHeight="1" x14ac:dyDescent="0.25">
      <c r="A29" s="18" t="s">
        <v>20</v>
      </c>
      <c r="B29" s="18" t="s">
        <v>21</v>
      </c>
      <c r="C29" s="18" t="s">
        <v>22</v>
      </c>
      <c r="D29" s="18" t="s">
        <v>23</v>
      </c>
      <c r="E29" s="18" t="s">
        <v>24</v>
      </c>
      <c r="F29" s="18" t="s">
        <v>25</v>
      </c>
      <c r="G29" s="18" t="s">
        <v>26</v>
      </c>
      <c r="H29" s="19" t="s">
        <v>27</v>
      </c>
      <c r="I29" s="20" t="s">
        <v>28</v>
      </c>
    </row>
    <row r="30" spans="1:9" ht="15" customHeight="1" x14ac:dyDescent="0.25">
      <c r="A30" s="21">
        <v>1</v>
      </c>
      <c r="B30" s="22">
        <v>2</v>
      </c>
      <c r="C30" s="22">
        <v>3</v>
      </c>
      <c r="D30" s="22">
        <v>4</v>
      </c>
      <c r="E30" s="22">
        <v>5</v>
      </c>
      <c r="F30" s="22">
        <v>6</v>
      </c>
      <c r="G30" s="23">
        <v>7</v>
      </c>
      <c r="H30" s="24">
        <v>8</v>
      </c>
      <c r="I30" s="22">
        <v>9</v>
      </c>
    </row>
    <row r="31" spans="1:9" s="14" customFormat="1" ht="15" customHeight="1" x14ac:dyDescent="0.25">
      <c r="A31" s="123" t="s">
        <v>29</v>
      </c>
      <c r="B31" s="123"/>
      <c r="C31" s="123"/>
      <c r="D31" s="123"/>
      <c r="E31" s="123"/>
      <c r="F31" s="123"/>
      <c r="G31" s="123"/>
      <c r="H31" s="123"/>
      <c r="I31" s="123"/>
    </row>
    <row r="32" spans="1:9" s="14" customFormat="1" ht="19.5" customHeight="1" x14ac:dyDescent="0.25">
      <c r="A32" s="10" t="s">
        <v>30</v>
      </c>
      <c r="B32" s="26" t="s">
        <v>31</v>
      </c>
      <c r="C32" s="10" t="s">
        <v>32</v>
      </c>
      <c r="D32" s="10">
        <f>2*52</f>
        <v>104</v>
      </c>
      <c r="E32" s="10">
        <v>165.3</v>
      </c>
      <c r="F32" s="10">
        <f>(D32*E32)/100</f>
        <v>171.91200000000001</v>
      </c>
      <c r="G32" s="27">
        <v>257.58</v>
      </c>
      <c r="H32" s="28">
        <f>G32*F32</f>
        <v>44281.092960000002</v>
      </c>
      <c r="I32" s="29">
        <f>H32/C21/12</f>
        <v>4.0523732484076431</v>
      </c>
    </row>
    <row r="33" spans="1:9" s="31" customFormat="1" ht="15" customHeight="1" x14ac:dyDescent="0.2">
      <c r="A33" s="10" t="s">
        <v>33</v>
      </c>
      <c r="B33" s="26" t="s">
        <v>34</v>
      </c>
      <c r="C33" s="10" t="s">
        <v>32</v>
      </c>
      <c r="D33" s="10">
        <f>12</f>
        <v>12</v>
      </c>
      <c r="E33" s="30">
        <v>165.3</v>
      </c>
      <c r="F33" s="10">
        <f>(D33*E33)/100</f>
        <v>19.836000000000002</v>
      </c>
      <c r="G33" s="27">
        <v>669.24</v>
      </c>
      <c r="H33" s="29">
        <f>F33*G33</f>
        <v>13275.044640000002</v>
      </c>
      <c r="I33" s="29">
        <f>H33/12/C21</f>
        <v>1.2148624203821659</v>
      </c>
    </row>
    <row r="34" spans="1:9" s="31" customFormat="1" ht="16.5" customHeight="1" x14ac:dyDescent="0.2">
      <c r="A34" s="10" t="s">
        <v>35</v>
      </c>
      <c r="B34" s="26" t="s">
        <v>36</v>
      </c>
      <c r="C34" s="10" t="s">
        <v>32</v>
      </c>
      <c r="D34" s="10">
        <v>52</v>
      </c>
      <c r="E34" s="30">
        <v>12</v>
      </c>
      <c r="F34" s="10">
        <f>(D34*E34)/100</f>
        <v>6.24</v>
      </c>
      <c r="G34" s="27">
        <v>320.02999999999997</v>
      </c>
      <c r="H34" s="29">
        <f>G34*F34</f>
        <v>1996.9871999999998</v>
      </c>
      <c r="I34" s="29">
        <f>H34/12/C21</f>
        <v>0.18275378871074016</v>
      </c>
    </row>
    <row r="35" spans="1:9" s="31" customFormat="1" ht="20.25" hidden="1" customHeight="1" x14ac:dyDescent="0.2">
      <c r="A35" s="10"/>
      <c r="B35" s="26"/>
      <c r="C35" s="10"/>
      <c r="D35" s="10"/>
      <c r="E35" s="32"/>
      <c r="F35" s="10"/>
      <c r="G35" s="27"/>
      <c r="H35" s="29"/>
      <c r="I35" s="29"/>
    </row>
    <row r="36" spans="1:9" s="31" customFormat="1" ht="20.25" customHeight="1" x14ac:dyDescent="0.2">
      <c r="A36" s="10"/>
      <c r="B36" s="26" t="s">
        <v>37</v>
      </c>
      <c r="C36" s="10" t="s">
        <v>38</v>
      </c>
      <c r="D36" s="33" t="s">
        <v>39</v>
      </c>
      <c r="E36" s="29">
        <v>50</v>
      </c>
      <c r="F36" s="29">
        <f>E36*12</f>
        <v>600</v>
      </c>
      <c r="G36" s="29">
        <v>2.4500000000000002</v>
      </c>
      <c r="H36" s="29">
        <f>F36*G36</f>
        <v>1470</v>
      </c>
      <c r="I36" s="29">
        <f>H36/12/C21</f>
        <v>0.13452668570173512</v>
      </c>
    </row>
    <row r="37" spans="1:9" s="4" customFormat="1" ht="19.5" customHeight="1" x14ac:dyDescent="0.25">
      <c r="A37" s="119" t="s">
        <v>40</v>
      </c>
      <c r="B37" s="119"/>
      <c r="C37" s="119"/>
      <c r="D37" s="119"/>
      <c r="E37" s="119"/>
      <c r="F37" s="119"/>
      <c r="G37" s="119"/>
      <c r="H37" s="25"/>
      <c r="I37" s="25"/>
    </row>
    <row r="38" spans="1:9" s="4" customFormat="1" ht="15" customHeight="1" x14ac:dyDescent="0.25">
      <c r="A38" s="119" t="s">
        <v>41</v>
      </c>
      <c r="B38" s="119"/>
      <c r="C38" s="119"/>
      <c r="D38" s="119"/>
      <c r="E38" s="119"/>
      <c r="F38" s="119"/>
      <c r="G38" s="119"/>
      <c r="H38" s="34"/>
      <c r="I38" s="25"/>
    </row>
    <row r="39" spans="1:9" s="31" customFormat="1" ht="40.5" customHeight="1" x14ac:dyDescent="0.2">
      <c r="A39" s="35" t="s">
        <v>42</v>
      </c>
      <c r="B39" s="36" t="s">
        <v>43</v>
      </c>
      <c r="C39" s="35" t="s">
        <v>44</v>
      </c>
      <c r="D39" s="35">
        <f>26*2</f>
        <v>52</v>
      </c>
      <c r="E39" s="37">
        <v>207.94</v>
      </c>
      <c r="F39" s="38">
        <f>(D39*E39)/1000</f>
        <v>10.81288</v>
      </c>
      <c r="G39" s="27">
        <v>379.87</v>
      </c>
      <c r="H39" s="28">
        <f>ROUND(F39*G39,2)</f>
        <v>4107.49</v>
      </c>
      <c r="I39" s="39">
        <f>H39/12/C21</f>
        <v>0.37589592942382305</v>
      </c>
    </row>
    <row r="40" spans="1:9" s="31" customFormat="1" ht="15" customHeight="1" x14ac:dyDescent="0.2">
      <c r="A40" s="40" t="s">
        <v>42</v>
      </c>
      <c r="B40" s="36" t="s">
        <v>45</v>
      </c>
      <c r="C40" s="35" t="s">
        <v>32</v>
      </c>
      <c r="D40" s="35">
        <f>6</f>
        <v>6</v>
      </c>
      <c r="E40" s="37">
        <v>119.4</v>
      </c>
      <c r="F40" s="38">
        <f>(D40*E40)/100</f>
        <v>7.1640000000000006</v>
      </c>
      <c r="G40" s="27">
        <v>379.87</v>
      </c>
      <c r="H40" s="28">
        <f>F40*G40</f>
        <v>2721.3886800000005</v>
      </c>
      <c r="I40" s="39">
        <f>H40/12/C21</f>
        <v>0.24904721063035365</v>
      </c>
    </row>
    <row r="41" spans="1:9" s="31" customFormat="1" ht="15.75" customHeight="1" x14ac:dyDescent="0.2">
      <c r="A41" s="40" t="s">
        <v>46</v>
      </c>
      <c r="B41" s="36" t="s">
        <v>47</v>
      </c>
      <c r="C41" s="35" t="s">
        <v>44</v>
      </c>
      <c r="D41" s="35">
        <f>26*2</f>
        <v>52</v>
      </c>
      <c r="E41" s="37">
        <v>480.5</v>
      </c>
      <c r="F41" s="38">
        <f>(D41*E41)/1000</f>
        <v>24.986000000000001</v>
      </c>
      <c r="G41" s="27">
        <v>228.97</v>
      </c>
      <c r="H41" s="28">
        <f>F41*G41</f>
        <v>5721.0444200000002</v>
      </c>
      <c r="I41" s="39">
        <f>H41/12/C21</f>
        <v>0.52355996229592217</v>
      </c>
    </row>
    <row r="42" spans="1:9" s="31" customFormat="1" ht="24" customHeight="1" x14ac:dyDescent="0.2">
      <c r="A42" s="40" t="s">
        <v>48</v>
      </c>
      <c r="B42" s="36" t="s">
        <v>49</v>
      </c>
      <c r="C42" s="35" t="s">
        <v>44</v>
      </c>
      <c r="D42" s="35">
        <v>1</v>
      </c>
      <c r="E42" s="37">
        <v>480.5</v>
      </c>
      <c r="F42" s="38">
        <f>(D42*E42)/1000</f>
        <v>0.48049999999999998</v>
      </c>
      <c r="G42" s="27">
        <v>4436.18</v>
      </c>
      <c r="H42" s="28">
        <f>F42*G42</f>
        <v>2131.5844900000002</v>
      </c>
      <c r="I42" s="39">
        <f>H42/12/C21</f>
        <v>0.19507142634892746</v>
      </c>
    </row>
    <row r="43" spans="1:9" s="31" customFormat="1" ht="13.5" customHeight="1" x14ac:dyDescent="0.2">
      <c r="A43" s="40" t="s">
        <v>50</v>
      </c>
      <c r="B43" s="36" t="s">
        <v>51</v>
      </c>
      <c r="C43" s="35" t="s">
        <v>44</v>
      </c>
      <c r="D43" s="35" t="s">
        <v>52</v>
      </c>
      <c r="E43" s="37">
        <v>100</v>
      </c>
      <c r="F43" s="38">
        <f>(E43*3)/1000</f>
        <v>0.3</v>
      </c>
      <c r="G43" s="27">
        <v>1030.33</v>
      </c>
      <c r="H43" s="28">
        <f>F43*G43</f>
        <v>309.09899999999999</v>
      </c>
      <c r="I43" s="39">
        <f>H43/12/C21</f>
        <v>2.8287118383483419E-2</v>
      </c>
    </row>
    <row r="44" spans="1:9" s="31" customFormat="1" ht="13.5" customHeight="1" x14ac:dyDescent="0.2">
      <c r="A44" s="10" t="s">
        <v>53</v>
      </c>
      <c r="B44" s="26" t="s">
        <v>54</v>
      </c>
      <c r="C44" s="10" t="s">
        <v>44</v>
      </c>
      <c r="D44" s="10" t="s">
        <v>52</v>
      </c>
      <c r="E44" s="37">
        <v>100</v>
      </c>
      <c r="F44" s="29">
        <f>(E44*3)/1000</f>
        <v>0.3</v>
      </c>
      <c r="G44" s="27">
        <v>686.89</v>
      </c>
      <c r="H44" s="29">
        <f>F44*G44</f>
        <v>206.06699999999998</v>
      </c>
      <c r="I44" s="41">
        <f>H44/12/C21</f>
        <v>1.8858170437074454E-2</v>
      </c>
    </row>
    <row r="45" spans="1:9" s="4" customFormat="1" ht="15" customHeight="1" x14ac:dyDescent="0.25">
      <c r="A45" s="120" t="s">
        <v>55</v>
      </c>
      <c r="B45" s="120"/>
      <c r="C45" s="120"/>
      <c r="D45" s="120"/>
      <c r="E45" s="120"/>
      <c r="F45" s="120"/>
      <c r="G45" s="120"/>
      <c r="H45" s="42"/>
      <c r="I45" s="42"/>
    </row>
    <row r="46" spans="1:9" s="31" customFormat="1" ht="29.25" customHeight="1" x14ac:dyDescent="0.2">
      <c r="A46" s="43" t="s">
        <v>56</v>
      </c>
      <c r="B46" s="26" t="s">
        <v>57</v>
      </c>
      <c r="C46" s="10" t="s">
        <v>44</v>
      </c>
      <c r="D46" s="10">
        <f>5*26</f>
        <v>130</v>
      </c>
      <c r="E46" s="37">
        <v>33.270000000000003</v>
      </c>
      <c r="F46" s="29">
        <f>(D46*E46)/1000</f>
        <v>4.3250999999999999</v>
      </c>
      <c r="G46" s="27">
        <v>515.16999999999996</v>
      </c>
      <c r="H46" s="38">
        <f>F46*G46</f>
        <v>2228.1617669999996</v>
      </c>
      <c r="I46" s="41">
        <f>H46/12/C21</f>
        <v>0.2039096719196134</v>
      </c>
    </row>
    <row r="47" spans="1:9" s="31" customFormat="1" ht="35.25" customHeight="1" x14ac:dyDescent="0.2">
      <c r="A47" s="43" t="s">
        <v>58</v>
      </c>
      <c r="B47" s="44" t="s">
        <v>59</v>
      </c>
      <c r="C47" s="10" t="s">
        <v>44</v>
      </c>
      <c r="D47" s="35" t="s">
        <v>60</v>
      </c>
      <c r="E47" s="37">
        <v>27.94</v>
      </c>
      <c r="F47" s="29">
        <f>(E47*52)/1000</f>
        <v>1.4528800000000002</v>
      </c>
      <c r="G47" s="27">
        <v>3088.42</v>
      </c>
      <c r="H47" s="38">
        <f>F47*G47</f>
        <v>4487.1036496000006</v>
      </c>
      <c r="I47" s="41">
        <f>H47/12/C21</f>
        <v>0.41063617849037271</v>
      </c>
    </row>
    <row r="48" spans="1:9" s="31" customFormat="1" ht="17.25" customHeight="1" x14ac:dyDescent="0.2">
      <c r="A48" s="43" t="s">
        <v>61</v>
      </c>
      <c r="B48" s="44" t="s">
        <v>62</v>
      </c>
      <c r="C48" s="10" t="s">
        <v>44</v>
      </c>
      <c r="D48" s="35">
        <f>6</f>
        <v>6</v>
      </c>
      <c r="E48" s="29">
        <v>119.4</v>
      </c>
      <c r="F48" s="29">
        <f>(D48*E48)/1000</f>
        <v>0.71640000000000004</v>
      </c>
      <c r="G48" s="27">
        <v>3088.42</v>
      </c>
      <c r="H48" s="38">
        <f>F48*G48</f>
        <v>2212.5440880000001</v>
      </c>
      <c r="I48" s="41">
        <f>H48/12/C21</f>
        <v>0.20248042389633211</v>
      </c>
    </row>
    <row r="49" spans="1:11" s="31" customFormat="1" ht="15" customHeight="1" x14ac:dyDescent="0.2">
      <c r="A49" s="10" t="s">
        <v>63</v>
      </c>
      <c r="B49" s="26" t="s">
        <v>64</v>
      </c>
      <c r="C49" s="10" t="s">
        <v>44</v>
      </c>
      <c r="D49" s="10">
        <f>2*26</f>
        <v>52</v>
      </c>
      <c r="E49" s="29">
        <v>27.94</v>
      </c>
      <c r="F49" s="29">
        <f>(D49*E49)/1000</f>
        <v>1.4528800000000002</v>
      </c>
      <c r="G49" s="27">
        <v>629.66</v>
      </c>
      <c r="H49" s="29">
        <f>F49*G49</f>
        <v>914.82042080000008</v>
      </c>
      <c r="I49" s="41">
        <f>H49/12/C21</f>
        <v>8.3719564096932431E-2</v>
      </c>
    </row>
    <row r="50" spans="1:11" s="48" customFormat="1" ht="15" customHeight="1" x14ac:dyDescent="0.2">
      <c r="A50" s="43"/>
      <c r="B50" s="45" t="s">
        <v>65</v>
      </c>
      <c r="C50" s="43" t="s">
        <v>66</v>
      </c>
      <c r="D50" s="43"/>
      <c r="E50" s="46"/>
      <c r="F50" s="46">
        <v>2</v>
      </c>
      <c r="G50" s="47">
        <v>286.67</v>
      </c>
      <c r="H50" s="46">
        <f>F50*G50</f>
        <v>573.34</v>
      </c>
      <c r="I50" s="41">
        <f>H50/12/C21</f>
        <v>5.2469068013763817E-2</v>
      </c>
    </row>
    <row r="51" spans="1:11" s="48" customFormat="1" ht="13.5" customHeight="1" x14ac:dyDescent="0.2">
      <c r="A51" s="10"/>
      <c r="B51" s="26" t="s">
        <v>67</v>
      </c>
      <c r="C51" s="10" t="s">
        <v>68</v>
      </c>
      <c r="D51" s="10" t="s">
        <v>52</v>
      </c>
      <c r="E51" s="49">
        <v>1</v>
      </c>
      <c r="F51" s="29">
        <f>E51</f>
        <v>1</v>
      </c>
      <c r="G51" s="47">
        <v>1782.05</v>
      </c>
      <c r="H51" s="29">
        <f>G51*F51</f>
        <v>1782.05</v>
      </c>
      <c r="I51" s="41">
        <f>H51/12/C21</f>
        <v>0.16308386411889597</v>
      </c>
    </row>
    <row r="52" spans="1:11" s="48" customFormat="1" ht="26.25" customHeight="1" x14ac:dyDescent="0.2">
      <c r="A52" s="10" t="s">
        <v>69</v>
      </c>
      <c r="B52" s="26" t="s">
        <v>70</v>
      </c>
      <c r="C52" s="10" t="s">
        <v>44</v>
      </c>
      <c r="D52" s="10">
        <v>26</v>
      </c>
      <c r="E52" s="29">
        <v>33.270000000000003</v>
      </c>
      <c r="F52" s="29">
        <f>(D52*E52)/1000</f>
        <v>0.86502000000000012</v>
      </c>
      <c r="G52" s="47">
        <v>8523.73</v>
      </c>
      <c r="H52" s="29">
        <f>F52*G52</f>
        <v>7373.1969246000008</v>
      </c>
      <c r="I52" s="41">
        <f>H52/12/C21</f>
        <v>0.67475628931473763</v>
      </c>
    </row>
    <row r="53" spans="1:11" s="4" customFormat="1" ht="20.25" customHeight="1" x14ac:dyDescent="0.25">
      <c r="A53" s="119" t="s">
        <v>71</v>
      </c>
      <c r="B53" s="119"/>
      <c r="C53" s="119"/>
      <c r="D53" s="119"/>
      <c r="E53" s="119"/>
      <c r="F53" s="119"/>
      <c r="G53" s="119"/>
      <c r="H53" s="25"/>
      <c r="I53" s="25"/>
    </row>
    <row r="54" spans="1:11" s="4" customFormat="1" ht="15" customHeight="1" x14ac:dyDescent="0.25">
      <c r="A54" s="119" t="s">
        <v>72</v>
      </c>
      <c r="B54" s="119"/>
      <c r="C54" s="119"/>
      <c r="D54" s="119"/>
      <c r="E54" s="119"/>
      <c r="F54" s="119"/>
      <c r="G54" s="119"/>
      <c r="H54" s="25"/>
      <c r="I54" s="25"/>
    </row>
    <row r="55" spans="1:11" s="31" customFormat="1" ht="15" customHeight="1" x14ac:dyDescent="0.2">
      <c r="A55" s="50" t="s">
        <v>73</v>
      </c>
      <c r="B55" s="51" t="s">
        <v>74</v>
      </c>
      <c r="C55" s="52" t="s">
        <v>44</v>
      </c>
      <c r="D55" s="10">
        <v>2</v>
      </c>
      <c r="E55" s="29">
        <v>750.2</v>
      </c>
      <c r="F55" s="29">
        <f>(D55*E55)/1000</f>
        <v>1.5004000000000002</v>
      </c>
      <c r="G55" s="27">
        <v>1047.96</v>
      </c>
      <c r="H55" s="29">
        <f t="shared" ref="H55:H67" si="0">F55*G55</f>
        <v>1572.3591840000001</v>
      </c>
      <c r="I55" s="41">
        <f>H55/12/C21</f>
        <v>0.14389406105864266</v>
      </c>
    </row>
    <row r="56" spans="1:11" s="31" customFormat="1" ht="15" customHeight="1" x14ac:dyDescent="0.2">
      <c r="A56" s="50" t="s">
        <v>75</v>
      </c>
      <c r="B56" s="51" t="s">
        <v>76</v>
      </c>
      <c r="C56" s="52" t="s">
        <v>44</v>
      </c>
      <c r="D56" s="10">
        <v>1</v>
      </c>
      <c r="E56" s="29">
        <v>21</v>
      </c>
      <c r="F56" s="29">
        <f>(D56*E56)/1000</f>
        <v>2.1000000000000001E-2</v>
      </c>
      <c r="G56" s="53">
        <v>862.64</v>
      </c>
      <c r="H56" s="29">
        <f t="shared" si="0"/>
        <v>18.11544</v>
      </c>
      <c r="I56" s="41">
        <f>H56/12/C21</f>
        <v>1.6578300021963539E-3</v>
      </c>
    </row>
    <row r="57" spans="1:11" s="31" customFormat="1" ht="15" customHeight="1" x14ac:dyDescent="0.2">
      <c r="A57" s="50" t="s">
        <v>77</v>
      </c>
      <c r="B57" s="51" t="s">
        <v>78</v>
      </c>
      <c r="C57" s="52" t="s">
        <v>44</v>
      </c>
      <c r="D57" s="10">
        <v>1</v>
      </c>
      <c r="E57" s="54">
        <v>733.3</v>
      </c>
      <c r="F57" s="38">
        <f>E57/1000</f>
        <v>0.73329999999999995</v>
      </c>
      <c r="G57" s="53">
        <v>862.64</v>
      </c>
      <c r="H57" s="38">
        <f t="shared" si="0"/>
        <v>632.57391199999995</v>
      </c>
      <c r="I57" s="41">
        <f>H57/12/C21</f>
        <v>5.7889844790980305E-2</v>
      </c>
    </row>
    <row r="58" spans="1:11" s="31" customFormat="1" ht="22.5" customHeight="1" x14ac:dyDescent="0.2">
      <c r="A58" s="10" t="s">
        <v>79</v>
      </c>
      <c r="B58" s="26" t="s">
        <v>80</v>
      </c>
      <c r="C58" s="10" t="s">
        <v>44</v>
      </c>
      <c r="D58" s="10">
        <v>2</v>
      </c>
      <c r="E58" s="55">
        <f>C21</f>
        <v>910.6</v>
      </c>
      <c r="F58" s="38">
        <f>(D58*E58)/1000</f>
        <v>1.8212000000000002</v>
      </c>
      <c r="G58" s="27">
        <v>1841.09</v>
      </c>
      <c r="H58" s="38">
        <f t="shared" si="0"/>
        <v>3352.9931080000001</v>
      </c>
      <c r="I58" s="41">
        <f>H58/12/C21</f>
        <v>0.30684833333333333</v>
      </c>
    </row>
    <row r="59" spans="1:11" s="31" customFormat="1" ht="15" customHeight="1" x14ac:dyDescent="0.2">
      <c r="A59" s="10" t="s">
        <v>79</v>
      </c>
      <c r="B59" s="26" t="s">
        <v>81</v>
      </c>
      <c r="C59" s="10" t="s">
        <v>44</v>
      </c>
      <c r="D59" s="10">
        <v>2</v>
      </c>
      <c r="E59" s="55">
        <v>609.6</v>
      </c>
      <c r="F59" s="38">
        <f>(D59*E59)/1000</f>
        <v>1.2192000000000001</v>
      </c>
      <c r="G59" s="27">
        <v>1842.09</v>
      </c>
      <c r="H59" s="38">
        <f t="shared" si="0"/>
        <v>2245.8761279999999</v>
      </c>
      <c r="I59" s="41">
        <f>H59/12/C21</f>
        <v>0.20553079727652096</v>
      </c>
    </row>
    <row r="60" spans="1:11" s="31" customFormat="1" ht="30.75" customHeight="1" x14ac:dyDescent="0.2">
      <c r="A60" s="10" t="s">
        <v>82</v>
      </c>
      <c r="B60" s="26" t="s">
        <v>83</v>
      </c>
      <c r="C60" s="10" t="s">
        <v>84</v>
      </c>
      <c r="D60" s="43">
        <v>1</v>
      </c>
      <c r="E60" s="55">
        <v>4</v>
      </c>
      <c r="F60" s="38">
        <f>(D60*E60)/100</f>
        <v>0.04</v>
      </c>
      <c r="G60" s="27">
        <v>4142.45</v>
      </c>
      <c r="H60" s="38">
        <f t="shared" si="0"/>
        <v>165.69800000000001</v>
      </c>
      <c r="I60" s="41">
        <f>H60/12/C21</f>
        <v>1.5163811406398711E-2</v>
      </c>
    </row>
    <row r="61" spans="1:11" s="31" customFormat="1" ht="36" customHeight="1" x14ac:dyDescent="0.2">
      <c r="A61" s="10" t="s">
        <v>85</v>
      </c>
      <c r="B61" s="26" t="s">
        <v>86</v>
      </c>
      <c r="C61" s="10" t="s">
        <v>44</v>
      </c>
      <c r="D61" s="43">
        <v>1</v>
      </c>
      <c r="E61" s="55">
        <v>609.6</v>
      </c>
      <c r="F61" s="38">
        <f>(D61*E61)/1000</f>
        <v>0.60960000000000003</v>
      </c>
      <c r="G61" s="27">
        <v>1841.09</v>
      </c>
      <c r="H61" s="38">
        <f t="shared" si="0"/>
        <v>1122.3284639999999</v>
      </c>
      <c r="I61" s="41">
        <f>H61/12/C21</f>
        <v>0.10270961124533275</v>
      </c>
    </row>
    <row r="62" spans="1:11" s="31" customFormat="1" ht="15" customHeight="1" x14ac:dyDescent="0.2">
      <c r="A62" s="10" t="s">
        <v>87</v>
      </c>
      <c r="B62" s="26" t="s">
        <v>88</v>
      </c>
      <c r="C62" s="10" t="s">
        <v>89</v>
      </c>
      <c r="D62" s="43">
        <v>1</v>
      </c>
      <c r="E62" s="55">
        <v>1</v>
      </c>
      <c r="F62" s="38">
        <f>(D62*E62)/100</f>
        <v>0.01</v>
      </c>
      <c r="G62" s="27">
        <v>8574.8700000000008</v>
      </c>
      <c r="H62" s="38">
        <f t="shared" si="0"/>
        <v>85.748700000000014</v>
      </c>
      <c r="I62" s="41">
        <f>H62/12/C21</f>
        <v>7.8472710300900514E-3</v>
      </c>
      <c r="K62" s="56"/>
    </row>
    <row r="63" spans="1:11" s="31" customFormat="1" ht="23.25" customHeight="1" x14ac:dyDescent="0.2">
      <c r="A63" s="57" t="s">
        <v>90</v>
      </c>
      <c r="B63" s="58" t="s">
        <v>91</v>
      </c>
      <c r="C63" s="59" t="s">
        <v>92</v>
      </c>
      <c r="D63" s="10">
        <v>2</v>
      </c>
      <c r="E63" s="29">
        <v>59.75</v>
      </c>
      <c r="F63" s="38">
        <f>(D63*E63)/100</f>
        <v>1.1950000000000001</v>
      </c>
      <c r="G63" s="27">
        <v>108.39</v>
      </c>
      <c r="H63" s="38">
        <f t="shared" si="0"/>
        <v>129.52605</v>
      </c>
      <c r="I63" s="41">
        <f>H63/12/C21</f>
        <v>1.1853544366351856E-2</v>
      </c>
      <c r="K63" s="56"/>
    </row>
    <row r="64" spans="1:11" s="31" customFormat="1" ht="15" customHeight="1" x14ac:dyDescent="0.2">
      <c r="A64" s="10" t="s">
        <v>93</v>
      </c>
      <c r="B64" s="26" t="s">
        <v>94</v>
      </c>
      <c r="C64" s="10" t="s">
        <v>95</v>
      </c>
      <c r="D64" s="10">
        <v>3</v>
      </c>
      <c r="E64" s="49">
        <v>32</v>
      </c>
      <c r="F64" s="38">
        <f>D64*E64</f>
        <v>96</v>
      </c>
      <c r="G64" s="27">
        <v>84.99</v>
      </c>
      <c r="H64" s="29">
        <f t="shared" si="0"/>
        <v>8159.0399999999991</v>
      </c>
      <c r="I64" s="41">
        <f>H64/12/C21</f>
        <v>0.74667252361080605</v>
      </c>
    </row>
    <row r="65" spans="1:9" s="31" customFormat="1" ht="29.25" customHeight="1" x14ac:dyDescent="0.2">
      <c r="A65" s="10" t="s">
        <v>96</v>
      </c>
      <c r="B65" s="26" t="s">
        <v>97</v>
      </c>
      <c r="C65" s="10" t="s">
        <v>98</v>
      </c>
      <c r="D65" s="33">
        <v>2</v>
      </c>
      <c r="E65" s="29">
        <v>4</v>
      </c>
      <c r="F65" s="29">
        <f>D65*E65</f>
        <v>8</v>
      </c>
      <c r="G65" s="27">
        <v>207.13</v>
      </c>
      <c r="H65" s="29">
        <f t="shared" si="0"/>
        <v>1657.04</v>
      </c>
      <c r="I65" s="41">
        <f>H65/12/C21</f>
        <v>0.1516436049491178</v>
      </c>
    </row>
    <row r="66" spans="1:9" s="31" customFormat="1" ht="18" customHeight="1" x14ac:dyDescent="0.2">
      <c r="A66" s="10" t="s">
        <v>99</v>
      </c>
      <c r="B66" s="26" t="s">
        <v>100</v>
      </c>
      <c r="C66" s="10" t="s">
        <v>95</v>
      </c>
      <c r="D66" s="33">
        <v>1</v>
      </c>
      <c r="E66" s="29">
        <v>1</v>
      </c>
      <c r="F66" s="29">
        <f>D66*E66</f>
        <v>1</v>
      </c>
      <c r="G66" s="27">
        <v>966.57</v>
      </c>
      <c r="H66" s="29">
        <f t="shared" si="0"/>
        <v>966.57</v>
      </c>
      <c r="I66" s="41">
        <f>H66/12/C21</f>
        <v>8.8455414012738848E-2</v>
      </c>
    </row>
    <row r="67" spans="1:9" s="31" customFormat="1" ht="17.25" customHeight="1" x14ac:dyDescent="0.2">
      <c r="A67" s="10" t="s">
        <v>101</v>
      </c>
      <c r="B67" s="26" t="s">
        <v>102</v>
      </c>
      <c r="C67" s="10" t="s">
        <v>95</v>
      </c>
      <c r="D67" s="33">
        <v>12</v>
      </c>
      <c r="E67" s="29">
        <v>1</v>
      </c>
      <c r="F67" s="29">
        <f>D67*E67</f>
        <v>12</v>
      </c>
      <c r="G67" s="27">
        <v>59.33</v>
      </c>
      <c r="H67" s="29">
        <f t="shared" si="0"/>
        <v>711.96</v>
      </c>
      <c r="I67" s="41">
        <f>H67/12/C21</f>
        <v>6.5154842960685272E-2</v>
      </c>
    </row>
    <row r="68" spans="1:9" s="31" customFormat="1" ht="18" hidden="1" customHeight="1" x14ac:dyDescent="0.2">
      <c r="A68" s="10"/>
      <c r="B68" s="26"/>
      <c r="C68" s="10"/>
      <c r="D68" s="33"/>
      <c r="E68" s="29"/>
      <c r="F68" s="29"/>
      <c r="G68" s="27"/>
      <c r="H68" s="29"/>
      <c r="I68" s="41"/>
    </row>
    <row r="69" spans="1:9" s="31" customFormat="1" ht="43.5" customHeight="1" x14ac:dyDescent="0.2">
      <c r="A69" s="10" t="s">
        <v>103</v>
      </c>
      <c r="B69" s="26" t="s">
        <v>104</v>
      </c>
      <c r="C69" s="10" t="s">
        <v>105</v>
      </c>
      <c r="D69" s="33">
        <v>1</v>
      </c>
      <c r="E69" s="29">
        <v>3682</v>
      </c>
      <c r="F69" s="29">
        <f>E69/100</f>
        <v>36.82</v>
      </c>
      <c r="G69" s="27">
        <v>313.57</v>
      </c>
      <c r="H69" s="29">
        <f>F69*G69</f>
        <v>11545.6474</v>
      </c>
      <c r="I69" s="41">
        <f>H69/12/C21</f>
        <v>1.0565970605461601</v>
      </c>
    </row>
    <row r="70" spans="1:9" s="31" customFormat="1" ht="26.25" customHeight="1" x14ac:dyDescent="0.2">
      <c r="A70" s="10" t="s">
        <v>106</v>
      </c>
      <c r="B70" s="26" t="s">
        <v>107</v>
      </c>
      <c r="C70" s="10" t="s">
        <v>108</v>
      </c>
      <c r="D70" s="33">
        <v>1</v>
      </c>
      <c r="E70" s="29">
        <v>590</v>
      </c>
      <c r="F70" s="29">
        <f>(D70*E70)/100</f>
        <v>5.9</v>
      </c>
      <c r="G70" s="27">
        <v>2762.35</v>
      </c>
      <c r="H70" s="29">
        <f>F70*G70</f>
        <v>16297.865</v>
      </c>
      <c r="I70" s="41">
        <f>H70/12/C21</f>
        <v>1.4914950765063328</v>
      </c>
    </row>
    <row r="71" spans="1:9" s="31" customFormat="1" ht="31.5" customHeight="1" x14ac:dyDescent="0.2">
      <c r="A71" s="10" t="s">
        <v>109</v>
      </c>
      <c r="B71" s="26" t="s">
        <v>110</v>
      </c>
      <c r="C71" s="10" t="s">
        <v>111</v>
      </c>
      <c r="D71" s="33">
        <v>1</v>
      </c>
      <c r="E71" s="29">
        <v>3682</v>
      </c>
      <c r="F71" s="29">
        <f>(D71*E71)/1000</f>
        <v>3.6819999999999999</v>
      </c>
      <c r="G71" s="27">
        <v>219.97</v>
      </c>
      <c r="H71" s="29">
        <f>F71*G71</f>
        <v>809.92953999999997</v>
      </c>
      <c r="I71" s="41">
        <f>H71/12/C21</f>
        <v>7.4120501134782926E-2</v>
      </c>
    </row>
    <row r="72" spans="1:9" s="31" customFormat="1" ht="26.25" customHeight="1" x14ac:dyDescent="0.2">
      <c r="A72" s="10" t="s">
        <v>112</v>
      </c>
      <c r="B72" s="26" t="s">
        <v>113</v>
      </c>
      <c r="C72" s="10" t="s">
        <v>114</v>
      </c>
      <c r="D72" s="33">
        <v>1</v>
      </c>
      <c r="E72" s="29">
        <v>2</v>
      </c>
      <c r="F72" s="29">
        <f>E72</f>
        <v>2</v>
      </c>
      <c r="G72" s="27">
        <v>66.41</v>
      </c>
      <c r="H72" s="29">
        <f>F72*G72</f>
        <v>132.82</v>
      </c>
      <c r="I72" s="41">
        <f>H72/12/C21</f>
        <v>1.2154989384288746E-2</v>
      </c>
    </row>
    <row r="73" spans="1:9" s="31" customFormat="1" ht="18" hidden="1" customHeight="1" x14ac:dyDescent="0.2">
      <c r="A73" s="10"/>
      <c r="B73" s="26"/>
      <c r="C73" s="10"/>
      <c r="D73" s="33"/>
      <c r="E73" s="29"/>
      <c r="F73" s="29"/>
      <c r="G73" s="27"/>
      <c r="H73" s="29"/>
      <c r="I73" s="41"/>
    </row>
    <row r="74" spans="1:9" s="4" customFormat="1" ht="15" customHeight="1" x14ac:dyDescent="0.25">
      <c r="A74" s="119" t="s">
        <v>115</v>
      </c>
      <c r="B74" s="119"/>
      <c r="C74" s="119"/>
      <c r="D74" s="119"/>
      <c r="E74" s="119"/>
      <c r="F74" s="119"/>
      <c r="G74" s="119"/>
      <c r="H74" s="42"/>
      <c r="I74" s="42"/>
    </row>
    <row r="75" spans="1:9" ht="15" customHeight="1" x14ac:dyDescent="0.25">
      <c r="A75" s="60"/>
      <c r="B75" s="25" t="s">
        <v>116</v>
      </c>
      <c r="C75" s="60"/>
      <c r="D75" s="60"/>
      <c r="E75" s="60"/>
      <c r="F75" s="60"/>
      <c r="G75" s="25"/>
      <c r="H75" s="60"/>
      <c r="I75" s="60"/>
    </row>
    <row r="76" spans="1:9" s="14" customFormat="1" ht="30" customHeight="1" x14ac:dyDescent="0.25">
      <c r="A76" s="10" t="s">
        <v>117</v>
      </c>
      <c r="B76" s="61" t="s">
        <v>118</v>
      </c>
      <c r="C76" s="62" t="s">
        <v>32</v>
      </c>
      <c r="D76" s="10">
        <v>3</v>
      </c>
      <c r="E76" s="29">
        <f>48*3</f>
        <v>144</v>
      </c>
      <c r="F76" s="29">
        <f>(D76*E76)/100</f>
        <v>4.32</v>
      </c>
      <c r="G76" s="63">
        <v>2295.63</v>
      </c>
      <c r="H76" s="38">
        <f>F76*G76</f>
        <v>9917.1216000000004</v>
      </c>
      <c r="I76" s="41">
        <f>H76/12/C21</f>
        <v>0.90756292554359763</v>
      </c>
    </row>
    <row r="77" spans="1:9" s="72" customFormat="1" ht="44.25" customHeight="1" x14ac:dyDescent="0.25">
      <c r="A77" s="64"/>
      <c r="B77" s="65" t="s">
        <v>119</v>
      </c>
      <c r="C77" s="66" t="s">
        <v>120</v>
      </c>
      <c r="D77" s="64">
        <v>12</v>
      </c>
      <c r="E77" s="67">
        <f>C21</f>
        <v>910.6</v>
      </c>
      <c r="F77" s="68">
        <f>D77*E77</f>
        <v>10927.2</v>
      </c>
      <c r="G77" s="69">
        <f>0.66+0.65+0.99+0.81</f>
        <v>3.11</v>
      </c>
      <c r="H77" s="70">
        <f>F77*G77</f>
        <v>33983.592000000004</v>
      </c>
      <c r="I77" s="71">
        <f>H77/12/C21</f>
        <v>3.1100000000000003</v>
      </c>
    </row>
    <row r="78" spans="1:9" s="72" customFormat="1" ht="28.5" hidden="1" customHeight="1" x14ac:dyDescent="0.25">
      <c r="A78" s="73"/>
      <c r="B78" s="74" t="s">
        <v>121</v>
      </c>
      <c r="C78" s="73"/>
      <c r="D78" s="73"/>
      <c r="E78" s="75"/>
      <c r="F78" s="76"/>
      <c r="G78" s="77"/>
      <c r="H78" s="78"/>
      <c r="I78" s="79"/>
    </row>
    <row r="79" spans="1:9" s="72" customFormat="1" ht="28.5" hidden="1" customHeight="1" x14ac:dyDescent="0.25">
      <c r="A79" s="73"/>
      <c r="B79" s="80" t="s">
        <v>122</v>
      </c>
      <c r="C79" s="73" t="s">
        <v>123</v>
      </c>
      <c r="D79" s="73"/>
      <c r="E79" s="75"/>
      <c r="F79" s="76"/>
      <c r="G79" s="77">
        <v>14.17</v>
      </c>
      <c r="H79" s="78"/>
      <c r="I79" s="79"/>
    </row>
    <row r="80" spans="1:9" s="72" customFormat="1" ht="27" hidden="1" customHeight="1" x14ac:dyDescent="0.25">
      <c r="A80" s="73"/>
      <c r="B80" s="80" t="s">
        <v>124</v>
      </c>
      <c r="C80" s="73" t="s">
        <v>125</v>
      </c>
      <c r="D80" s="73"/>
      <c r="E80" s="75"/>
      <c r="F80" s="76"/>
      <c r="G80" s="77">
        <v>7.5</v>
      </c>
      <c r="H80" s="78"/>
      <c r="I80" s="79"/>
    </row>
    <row r="81" spans="1:11" s="72" customFormat="1" ht="33.75" hidden="1" customHeight="1" x14ac:dyDescent="0.25">
      <c r="A81" s="73"/>
      <c r="B81" s="80" t="s">
        <v>126</v>
      </c>
      <c r="C81" s="73" t="s">
        <v>127</v>
      </c>
      <c r="D81" s="73"/>
      <c r="E81" s="75"/>
      <c r="F81" s="76"/>
      <c r="G81" s="77">
        <v>21.67</v>
      </c>
      <c r="H81" s="78"/>
      <c r="I81" s="79"/>
    </row>
    <row r="82" spans="1:11" s="72" customFormat="1" ht="39" hidden="1" customHeight="1" x14ac:dyDescent="0.25">
      <c r="A82" s="73"/>
      <c r="B82" s="80" t="s">
        <v>128</v>
      </c>
      <c r="C82" s="73" t="s">
        <v>127</v>
      </c>
      <c r="D82" s="73"/>
      <c r="E82" s="75"/>
      <c r="F82" s="76"/>
      <c r="G82" s="77">
        <v>35.83</v>
      </c>
      <c r="H82" s="78"/>
      <c r="I82" s="79"/>
    </row>
    <row r="83" spans="1:11" s="72" customFormat="1" ht="20.25" hidden="1" customHeight="1" x14ac:dyDescent="0.25">
      <c r="A83" s="73"/>
      <c r="B83" s="80" t="s">
        <v>129</v>
      </c>
      <c r="C83" s="73" t="s">
        <v>130</v>
      </c>
      <c r="D83" s="73"/>
      <c r="E83" s="75"/>
      <c r="F83" s="76"/>
      <c r="G83" s="77">
        <v>122.5</v>
      </c>
      <c r="H83" s="78"/>
      <c r="I83" s="79"/>
    </row>
    <row r="84" spans="1:11" s="72" customFormat="1" ht="29.25" hidden="1" customHeight="1" x14ac:dyDescent="0.25">
      <c r="A84" s="73"/>
      <c r="B84" s="80" t="s">
        <v>131</v>
      </c>
      <c r="C84" s="73" t="s">
        <v>132</v>
      </c>
      <c r="D84" s="73"/>
      <c r="E84" s="75"/>
      <c r="F84" s="76"/>
      <c r="G84" s="77">
        <v>14.17</v>
      </c>
      <c r="H84" s="78"/>
      <c r="I84" s="79"/>
    </row>
    <row r="85" spans="1:11" s="72" customFormat="1" ht="15" hidden="1" customHeight="1" x14ac:dyDescent="0.25">
      <c r="A85" s="73"/>
      <c r="B85" s="74"/>
      <c r="C85" s="73"/>
      <c r="D85" s="73"/>
      <c r="E85" s="75"/>
      <c r="F85" s="76"/>
      <c r="G85" s="77"/>
      <c r="H85" s="78"/>
      <c r="I85" s="79"/>
    </row>
    <row r="86" spans="1:11" s="72" customFormat="1" ht="21.75" hidden="1" customHeight="1" x14ac:dyDescent="0.25">
      <c r="A86" s="73"/>
      <c r="B86" s="74"/>
      <c r="C86" s="73"/>
      <c r="D86" s="73"/>
      <c r="E86" s="75"/>
      <c r="F86" s="76"/>
      <c r="G86" s="77"/>
      <c r="H86" s="78"/>
      <c r="I86" s="79"/>
    </row>
    <row r="87" spans="1:11" s="83" customFormat="1" ht="15" customHeight="1" x14ac:dyDescent="0.25">
      <c r="A87" s="117" t="s">
        <v>133</v>
      </c>
      <c r="B87" s="117"/>
      <c r="C87" s="117"/>
      <c r="D87" s="117"/>
      <c r="E87" s="117"/>
      <c r="F87" s="117"/>
      <c r="G87" s="117"/>
      <c r="H87" s="81"/>
      <c r="I87" s="82"/>
    </row>
    <row r="88" spans="1:11" s="72" customFormat="1" ht="69.75" customHeight="1" x14ac:dyDescent="0.25">
      <c r="A88" s="84"/>
      <c r="B88" s="85" t="s">
        <v>134</v>
      </c>
      <c r="C88" s="86"/>
      <c r="D88" s="87"/>
      <c r="E88" s="88"/>
      <c r="F88" s="88"/>
      <c r="G88" s="89"/>
      <c r="H88" s="118">
        <v>113400</v>
      </c>
      <c r="I88" s="118">
        <f>H88/12/C21</f>
        <v>10.377772896990995</v>
      </c>
      <c r="J88" s="90">
        <v>27.7</v>
      </c>
    </row>
    <row r="89" spans="1:11" s="72" customFormat="1" ht="30" customHeight="1" x14ac:dyDescent="0.25">
      <c r="A89" s="91"/>
      <c r="B89" s="80" t="s">
        <v>121</v>
      </c>
      <c r="C89" s="52"/>
      <c r="D89" s="15"/>
      <c r="E89" s="37"/>
      <c r="F89" s="37"/>
      <c r="G89" s="63"/>
      <c r="H89" s="118"/>
      <c r="I89" s="118"/>
    </row>
    <row r="90" spans="1:11" ht="21" customHeight="1" x14ac:dyDescent="0.25">
      <c r="A90" s="113" t="s">
        <v>135</v>
      </c>
      <c r="B90" s="113"/>
      <c r="C90" s="113"/>
      <c r="D90" s="113"/>
      <c r="E90" s="113"/>
      <c r="F90" s="113"/>
      <c r="G90" s="113"/>
      <c r="H90" s="92">
        <f>SUM(H32:H77)</f>
        <v>189297.81976600003</v>
      </c>
      <c r="I90" s="93">
        <f>SUM(I32:I88)</f>
        <v>27.701315960721871</v>
      </c>
      <c r="J90" s="94"/>
    </row>
    <row r="91" spans="1:11" ht="20.25" customHeight="1" x14ac:dyDescent="0.25">
      <c r="A91" s="113" t="s">
        <v>136</v>
      </c>
      <c r="B91" s="113"/>
      <c r="C91" s="113"/>
      <c r="D91" s="113"/>
      <c r="E91" s="113"/>
      <c r="F91" s="113"/>
      <c r="G91" s="113"/>
      <c r="H91" s="92">
        <f>H88</f>
        <v>113400</v>
      </c>
      <c r="I91" s="93"/>
    </row>
    <row r="92" spans="1:11" ht="20.25" customHeight="1" x14ac:dyDescent="0.25">
      <c r="A92" s="113" t="s">
        <v>137</v>
      </c>
      <c r="B92" s="113"/>
      <c r="C92" s="113"/>
      <c r="D92" s="113"/>
      <c r="E92" s="113"/>
      <c r="F92" s="113"/>
      <c r="G92" s="113"/>
      <c r="H92" s="92">
        <f>H90+H91</f>
        <v>302697.81976600003</v>
      </c>
      <c r="I92" s="93"/>
    </row>
    <row r="93" spans="1:11" ht="27.75" customHeight="1" x14ac:dyDescent="0.25">
      <c r="A93" s="113" t="s">
        <v>138</v>
      </c>
      <c r="B93" s="113"/>
      <c r="C93" s="113"/>
      <c r="D93" s="113"/>
      <c r="E93" s="113"/>
      <c r="F93" s="113"/>
      <c r="G93" s="113"/>
      <c r="H93" s="95">
        <f>H92/12/C21</f>
        <v>27.701315960721871</v>
      </c>
      <c r="I93" s="96"/>
      <c r="K93" s="97"/>
    </row>
    <row r="94" spans="1:11" ht="31.5" customHeight="1" x14ac:dyDescent="0.25">
      <c r="A94" s="114" t="s">
        <v>139</v>
      </c>
      <c r="B94" s="114"/>
      <c r="C94" s="114"/>
      <c r="D94" s="114"/>
      <c r="E94" s="114"/>
      <c r="F94" s="114"/>
      <c r="G94" s="114"/>
      <c r="H94" s="114"/>
      <c r="I94" s="114"/>
    </row>
    <row r="95" spans="1:11" ht="15" customHeight="1" x14ac:dyDescent="0.25">
      <c r="A95" s="98"/>
      <c r="B95" s="98"/>
      <c r="C95" s="98"/>
      <c r="D95" s="98"/>
      <c r="E95" s="98"/>
      <c r="F95" s="98"/>
      <c r="G95" s="98"/>
      <c r="H95" s="98"/>
      <c r="I95" s="99"/>
    </row>
    <row r="96" spans="1:11" ht="15" customHeight="1" x14ac:dyDescent="0.25">
      <c r="A96" s="98"/>
      <c r="B96" s="98"/>
      <c r="C96" s="98"/>
      <c r="D96" s="98"/>
      <c r="E96" s="98"/>
      <c r="F96" s="98"/>
      <c r="G96" s="98"/>
      <c r="H96" s="98"/>
      <c r="I96" s="99"/>
    </row>
    <row r="97" spans="1:9" ht="15" customHeight="1" x14ac:dyDescent="0.25">
      <c r="A97" s="100"/>
      <c r="B97" s="101"/>
      <c r="C97" s="102"/>
      <c r="D97" s="103"/>
      <c r="E97" s="102"/>
      <c r="F97" s="102"/>
      <c r="G97" s="115"/>
      <c r="H97" s="115"/>
      <c r="I97" s="115"/>
    </row>
    <row r="98" spans="1:9" ht="15" customHeight="1" x14ac:dyDescent="0.25">
      <c r="A98" s="100"/>
      <c r="B98" s="101"/>
      <c r="C98" s="102"/>
      <c r="D98" s="103"/>
      <c r="E98" s="102"/>
      <c r="F98" s="102"/>
      <c r="G98" s="102"/>
      <c r="H98" s="104"/>
    </row>
    <row r="99" spans="1:9" ht="15" customHeight="1" x14ac:dyDescent="0.25">
      <c r="B99" s="105"/>
      <c r="C99" s="106"/>
      <c r="D99" s="106"/>
      <c r="E99" s="106"/>
      <c r="F99" s="106"/>
      <c r="G99" s="106"/>
      <c r="H99" s="106"/>
    </row>
    <row r="100" spans="1:9" ht="15" customHeight="1" x14ac:dyDescent="0.25">
      <c r="B100" s="107"/>
      <c r="C100" s="106"/>
      <c r="D100" s="106"/>
      <c r="E100" s="106"/>
      <c r="F100" s="106"/>
      <c r="G100" s="106"/>
      <c r="H100" s="106"/>
    </row>
    <row r="101" spans="1:9" ht="15" customHeight="1" x14ac:dyDescent="0.25">
      <c r="B101" s="108"/>
      <c r="C101" s="21"/>
      <c r="D101" s="21"/>
      <c r="E101" s="21"/>
      <c r="F101" s="108"/>
      <c r="G101" s="109"/>
      <c r="H101" s="108"/>
    </row>
    <row r="102" spans="1:9" ht="15" customHeight="1" x14ac:dyDescent="0.25">
      <c r="B102" s="108"/>
      <c r="C102" s="21"/>
      <c r="D102" s="21"/>
      <c r="E102" s="21"/>
      <c r="F102" s="108"/>
      <c r="G102" s="109"/>
      <c r="H102" s="108"/>
    </row>
    <row r="103" spans="1:9" ht="15" customHeight="1" x14ac:dyDescent="0.25">
      <c r="B103" s="108"/>
      <c r="C103" s="21"/>
      <c r="D103" s="21"/>
      <c r="E103" s="21"/>
      <c r="F103" s="108"/>
      <c r="G103" s="109"/>
      <c r="H103" s="108"/>
    </row>
  </sheetData>
  <mergeCells count="43">
    <mergeCell ref="A5:B5"/>
    <mergeCell ref="C6:I6"/>
    <mergeCell ref="C7:I7"/>
    <mergeCell ref="C8:I8"/>
    <mergeCell ref="D9:I9"/>
    <mergeCell ref="D10:I10"/>
    <mergeCell ref="C11:I11"/>
    <mergeCell ref="F12:I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54:G54"/>
    <mergeCell ref="A74:G74"/>
    <mergeCell ref="B26:I26"/>
    <mergeCell ref="A27:I27"/>
    <mergeCell ref="A28:I28"/>
    <mergeCell ref="A31:I31"/>
    <mergeCell ref="A37:G37"/>
    <mergeCell ref="A92:G92"/>
    <mergeCell ref="A93:G93"/>
    <mergeCell ref="A94:I94"/>
    <mergeCell ref="G97:I97"/>
    <mergeCell ref="F1:I1"/>
    <mergeCell ref="F2:I2"/>
    <mergeCell ref="F3:I3"/>
    <mergeCell ref="F4:I4"/>
    <mergeCell ref="A87:G87"/>
    <mergeCell ref="H88:H89"/>
    <mergeCell ref="I88:I89"/>
    <mergeCell ref="A90:G90"/>
    <mergeCell ref="A91:G91"/>
    <mergeCell ref="A38:G38"/>
    <mergeCell ref="A45:G45"/>
    <mergeCell ref="A53:G53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2022-12-22T07:45:36Z</cp:lastPrinted>
  <dcterms:created xsi:type="dcterms:W3CDTF">2006-09-28T05:33:49Z</dcterms:created>
  <dcterms:modified xsi:type="dcterms:W3CDTF">2022-12-22T07:45:57Z</dcterms:modified>
  <dc:language>ru-RU</dc:language>
</cp:coreProperties>
</file>